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1910\A5\"/>
    </mc:Choice>
  </mc:AlternateContent>
  <bookViews>
    <workbookView xWindow="10605" yWindow="450" windowWidth="12045" windowHeight="8805"/>
  </bookViews>
  <sheets>
    <sheet name="TAPA" sheetId="6" r:id="rId1"/>
    <sheet name="PC" sheetId="9" r:id="rId2"/>
    <sheet name="LPP" sheetId="8" r:id="rId3"/>
  </sheets>
  <definedNames>
    <definedName name="_xlnm._FilterDatabase" localSheetId="2" hidden="1">LPP!$A$11:$H$11</definedName>
    <definedName name="_xlnm._FilterDatabase" localSheetId="1" hidden="1">PC!$B$11:$M$12</definedName>
    <definedName name="_xlnm.Print_Area" localSheetId="2">LPP!$A$1:$H$13</definedName>
    <definedName name="_xlnm.Print_Area" localSheetId="1">PC!$A$2:$N$14</definedName>
    <definedName name="_xlnm.Print_Area" localSheetId="0">TAPA!$B$2:$J$21</definedName>
  </definedNames>
  <calcPr calcId="152511"/>
</workbook>
</file>

<file path=xl/calcChain.xml><?xml version="1.0" encoding="utf-8"?>
<calcChain xmlns="http://schemas.openxmlformats.org/spreadsheetml/2006/main">
  <c r="A7" i="8" l="1"/>
  <c r="E7" i="8"/>
  <c r="F7" i="8"/>
  <c r="A2" i="8" l="1"/>
  <c r="A7" i="9"/>
  <c r="B4" i="6" l="1"/>
  <c r="F7" i="9" l="1"/>
  <c r="A2" i="9"/>
  <c r="H7" i="9" l="1"/>
</calcChain>
</file>

<file path=xl/sharedStrings.xml><?xml version="1.0" encoding="utf-8"?>
<sst xmlns="http://schemas.openxmlformats.org/spreadsheetml/2006/main" count="112" uniqueCount="61">
  <si>
    <t>Servicio</t>
  </si>
  <si>
    <t>Sentido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</si>
  <si>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</si>
  <si>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</si>
  <si>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</si>
  <si>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</si>
  <si>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</si>
  <si>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</si>
  <si>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</si>
  <si>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</si>
  <si>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</si>
  <si>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FECHA INICIO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</si>
  <si>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</si>
  <si>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</si>
  <si>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</si>
  <si>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</si>
  <si>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</si>
  <si>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</si>
  <si>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</si>
  <si>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POR</t>
  </si>
  <si>
    <t>1. Descripción de la Unidad de Negocio</t>
  </si>
  <si>
    <t>CORRELATIVO ANEXO 5</t>
  </si>
  <si>
    <t>AÑO</t>
  </si>
  <si>
    <t>FECHA INICIO A5</t>
  </si>
  <si>
    <t>FECHA FIN A5</t>
  </si>
  <si>
    <t>CORRELATIVO ANEXO 1</t>
  </si>
  <si>
    <t>2. Puntos de Control</t>
  </si>
  <si>
    <t>Unidad de Negocio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</si>
  <si>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</si>
  <si>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</si>
  <si>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</si>
  <si>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</si>
  <si>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</si>
  <si>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</si>
  <si>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</si>
  <si>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</si>
  <si>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</si>
  <si>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</si>
  <si>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CORRELATIVO POR</t>
  </si>
  <si>
    <t>L2</t>
  </si>
  <si>
    <t>00:30:00</t>
  </si>
  <si>
    <t>PE</t>
  </si>
  <si>
    <t>X</t>
  </si>
  <si>
    <t>CASTRO L2</t>
  </si>
  <si>
    <t>Jose Sepulveda</t>
  </si>
  <si>
    <t>DL</t>
  </si>
  <si>
    <t>13:48:00</t>
  </si>
  <si>
    <t>Normal</t>
  </si>
  <si>
    <t>00:10:00</t>
  </si>
  <si>
    <t>20:10:00</t>
  </si>
  <si>
    <t>00:15:00</t>
  </si>
  <si>
    <t>14:48:00</t>
  </si>
  <si>
    <t>15:48:00</t>
  </si>
  <si>
    <t>16:48:00</t>
  </si>
  <si>
    <t>17:48:00</t>
  </si>
  <si>
    <t>18:48:00</t>
  </si>
  <si>
    <t>19:48:00</t>
  </si>
  <si>
    <t>20:18:00</t>
  </si>
  <si>
    <t>20:48:00</t>
  </si>
  <si>
    <t>19:52:00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</si>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</sst>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alibri"/>
      <family val="2"/>
    </font>
    <font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9" tint="0.799920651875362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" fillId="5" borderId="3" xfId="0" applyFont="1" applyFill="1" applyBorder="1" applyAlignment="1">
      <alignment horizontal="left"/>
    </xf>
    <xf numFmtId="0" fontId="0" fillId="6" borderId="3" xfId="0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11" fillId="0" borderId="0" xfId="0" applyFont="1"/>
    <xf numFmtId="0" fontId="12" fillId="3" borderId="5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4" fontId="0" fillId="0" borderId="3" xfId="0" applyNumberFormat="1" applyBorder="1" applyAlignment="1">
      <alignment horizontal="center"/>
    </xf>
    <xf numFmtId="0" fontId="0" fillId="0" borderId="0" xfId="0" applyFill="1"/>
    <xf numFmtId="0" fontId="3" fillId="0" borderId="3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/>
    </xf>
    <xf numFmtId="4" fontId="14" fillId="0" borderId="3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8" fillId="0" borderId="2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6" fillId="2" borderId="0" xfId="0" applyFont="1" applyFill="1" applyAlignment="1">
      <alignment horizontal="center" vertic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12" headerRowDxfId="17" dataDxfId="15" headerRowBorderDxfId="16" tableBorderDxfId="14" totalsRowBorderDxfId="13">
  <autoFilter ref="A11:M12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0"/>
  <sheetViews>
    <sheetView tabSelected="1" zoomScale="85" zoomScaleNormal="85" workbookViewId="0">
      <selection activeCell="E23" sqref="E23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8" bestFit="1" customWidth="1"/>
    <col min="4" max="4" width="17.42578125" style="8" bestFit="1" customWidth="1"/>
    <col min="5" max="5" width="22.5703125" style="8" customWidth="1"/>
    <col min="6" max="6" width="31.85546875" style="8" customWidth="1"/>
    <col min="7" max="7" width="22.42578125" style="8" bestFit="1" customWidth="1"/>
    <col min="8" max="9" width="15.140625" style="5" customWidth="1"/>
    <col min="10" max="10" width="8.140625" style="5" customWidth="1"/>
    <col min="11" max="16384" width="11.42578125" style="5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37" t="str">
        <f>+D8&amp;"_"&amp;D9&amp;"_"&amp;D10&amp;"_"&amp;D11&amp;"_"&amp;D13&amp;"_"&amp;E16&amp;"_A5_"&amp;D12&amp;"_"&amp;G16</f>
        <v>POR_X_CASTRO L2_L2_2019_11_A5_1_15</v>
      </c>
      <c r="C4" s="37"/>
      <c r="D4" s="37"/>
      <c r="E4" s="37"/>
      <c r="F4" s="37"/>
      <c r="G4" s="37"/>
      <c r="H4" s="37"/>
      <c r="I4" s="37"/>
      <c r="J4" s="37"/>
    </row>
    <row r="5" spans="1:10" s="7" customFormat="1" ht="15.75" x14ac:dyDescent="0.3">
      <c r="A5" s="6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32" t="s">
        <v>15</v>
      </c>
      <c r="C7" s="32"/>
      <c r="D7" s="33" t="s">
        <v>41</v>
      </c>
      <c r="E7" s="34"/>
      <c r="F7"/>
      <c r="G7"/>
      <c r="H7"/>
      <c r="I7"/>
      <c r="J7"/>
    </row>
    <row r="8" spans="1:10" customFormat="1" x14ac:dyDescent="0.3">
      <c r="B8" s="32" t="s">
        <v>16</v>
      </c>
      <c r="C8" s="32"/>
      <c r="D8" s="33" t="s">
        <v>19</v>
      </c>
      <c r="E8" s="34"/>
    </row>
    <row r="9" spans="1:10" customFormat="1" x14ac:dyDescent="0.3">
      <c r="B9" s="32" t="s">
        <v>9</v>
      </c>
      <c r="C9" s="32"/>
      <c r="D9" s="33" t="s">
        <v>42</v>
      </c>
      <c r="E9" s="34"/>
    </row>
    <row r="10" spans="1:10" customFormat="1" x14ac:dyDescent="0.3">
      <c r="B10" s="32" t="s">
        <v>17</v>
      </c>
      <c r="C10" s="32"/>
      <c r="D10" s="33" t="s">
        <v>43</v>
      </c>
      <c r="E10" s="34"/>
    </row>
    <row r="11" spans="1:10" x14ac:dyDescent="0.3">
      <c r="B11" s="32" t="s">
        <v>10</v>
      </c>
      <c r="C11" s="32"/>
      <c r="D11" s="35" t="s">
        <v>39</v>
      </c>
      <c r="E11" s="36"/>
    </row>
    <row r="12" spans="1:10" x14ac:dyDescent="0.3">
      <c r="B12" s="39" t="s">
        <v>21</v>
      </c>
      <c r="C12" s="39"/>
      <c r="D12" s="35">
        <v>1</v>
      </c>
      <c r="E12" s="40"/>
    </row>
    <row r="13" spans="1:10" x14ac:dyDescent="0.3">
      <c r="B13" s="39" t="s">
        <v>22</v>
      </c>
      <c r="C13" s="39"/>
      <c r="D13" s="41">
        <v>2019</v>
      </c>
      <c r="E13" s="40"/>
    </row>
    <row r="14" spans="1:10" x14ac:dyDescent="0.3">
      <c r="B14" s="9"/>
      <c r="C14" s="9"/>
    </row>
    <row r="15" spans="1:10" ht="36" customHeight="1" x14ac:dyDescent="0.3">
      <c r="B15" s="12" t="s">
        <v>8</v>
      </c>
      <c r="C15" s="14" t="s">
        <v>23</v>
      </c>
      <c r="D15" s="14" t="s">
        <v>24</v>
      </c>
      <c r="E15" s="12" t="s">
        <v>25</v>
      </c>
      <c r="G15" s="12" t="s">
        <v>38</v>
      </c>
    </row>
    <row r="16" spans="1:10" x14ac:dyDescent="0.3">
      <c r="A16" s="23"/>
      <c r="B16" s="13" t="s">
        <v>47</v>
      </c>
      <c r="C16" s="25">
        <v>43759</v>
      </c>
      <c r="D16" s="25">
        <v>43759</v>
      </c>
      <c r="E16" s="24">
        <v>11</v>
      </c>
      <c r="G16" s="24">
        <v>15</v>
      </c>
    </row>
    <row r="19" spans="2:6" x14ac:dyDescent="0.3">
      <c r="B19" s="10" t="s">
        <v>12</v>
      </c>
      <c r="C19" s="38" t="s">
        <v>44</v>
      </c>
      <c r="D19" s="38"/>
      <c r="E19" s="38"/>
      <c r="F19" s="38"/>
    </row>
    <row r="20" spans="2:6" x14ac:dyDescent="0.3">
      <c r="B20" s="10" t="s">
        <v>14</v>
      </c>
      <c r="C20" s="38" t="s">
        <v>60</v>
      </c>
      <c r="D20" s="38"/>
      <c r="E20" s="38"/>
      <c r="F20" s="38"/>
    </row>
  </sheetData>
  <mergeCells count="17">
    <mergeCell ref="C20:F20"/>
    <mergeCell ref="B12:C12"/>
    <mergeCell ref="D12:E12"/>
    <mergeCell ref="B13:C13"/>
    <mergeCell ref="D13:E13"/>
    <mergeCell ref="C19:F19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</mergeCells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zoomScale="90" zoomScaleNormal="90" workbookViewId="0">
      <selection activeCell="D17" sqref="D17"/>
    </sheetView>
  </sheetViews>
  <sheetFormatPr baseColWidth="10" defaultColWidth="20.42578125" defaultRowHeight="14.25" customHeight="1" x14ac:dyDescent="0.2"/>
  <cols>
    <col min="1" max="1" width="3.28515625" style="15" bestFit="1" customWidth="1"/>
    <col min="2" max="2" width="3.7109375" style="15" bestFit="1" customWidth="1"/>
    <col min="3" max="3" width="3.28515625" style="15" bestFit="1" customWidth="1"/>
    <col min="4" max="4" width="5.7109375" style="15" bestFit="1" customWidth="1"/>
    <col min="5" max="6" width="9.140625" style="15" bestFit="1" customWidth="1"/>
    <col min="7" max="7" width="8.7109375" style="15" bestFit="1" customWidth="1"/>
    <col min="8" max="10" width="3.28515625" style="15" bestFit="1" customWidth="1"/>
    <col min="11" max="11" width="3.5703125" style="15" bestFit="1" customWidth="1"/>
    <col min="12" max="12" width="3.28515625" style="15" bestFit="1" customWidth="1"/>
    <col min="13" max="13" width="25.85546875" style="16" bestFit="1" customWidth="1"/>
    <col min="14" max="16384" width="20.42578125" style="15"/>
  </cols>
  <sheetData>
    <row r="1" spans="1:13" ht="11.25" x14ac:dyDescent="0.2"/>
    <row r="2" spans="1:13" ht="16.5" x14ac:dyDescent="0.2">
      <c r="A2" s="47" t="str">
        <f>"PUNTOS DE CONTROL DE LA UNIDAD DE NEGOCIO ("&amp;A7&amp;" - "&amp;C7&amp;")"</f>
        <v>PUNTOS DE CONTROL DE LA UNIDAD DE NEGOCIO (L2 - Normal)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1.25" x14ac:dyDescent="0.2"/>
    <row r="4" spans="1:13" s="17" customFormat="1" ht="15" x14ac:dyDescent="0.25">
      <c r="A4" s="17" t="s">
        <v>20</v>
      </c>
    </row>
    <row r="5" spans="1:13" ht="11.25" x14ac:dyDescent="0.2"/>
    <row r="6" spans="1:13" ht="15" x14ac:dyDescent="0.25">
      <c r="A6" s="48" t="s">
        <v>2</v>
      </c>
      <c r="B6" s="49"/>
      <c r="C6" s="50" t="s">
        <v>18</v>
      </c>
      <c r="D6" s="50"/>
      <c r="E6" s="50"/>
      <c r="F6" s="51" t="s">
        <v>23</v>
      </c>
      <c r="G6" s="51" t="s">
        <v>13</v>
      </c>
      <c r="H6" s="50" t="s">
        <v>24</v>
      </c>
      <c r="I6" s="50"/>
      <c r="J6" s="50"/>
      <c r="K6" s="50"/>
      <c r="L6" s="50"/>
    </row>
    <row r="7" spans="1:13" ht="15" x14ac:dyDescent="0.25">
      <c r="A7" s="42" t="str">
        <f>+TAPA!D11</f>
        <v>L2</v>
      </c>
      <c r="B7" s="43"/>
      <c r="C7" s="44" t="s">
        <v>47</v>
      </c>
      <c r="D7" s="44"/>
      <c r="E7" s="44"/>
      <c r="F7" s="45">
        <f>+TAPA!C16</f>
        <v>43759</v>
      </c>
      <c r="G7" s="46"/>
      <c r="H7" s="45">
        <f>+TAPA!D16</f>
        <v>43759</v>
      </c>
      <c r="I7" s="46"/>
      <c r="J7" s="46"/>
      <c r="K7" s="46"/>
      <c r="L7" s="46"/>
    </row>
    <row r="8" spans="1:13" ht="11.25" x14ac:dyDescent="0.2"/>
    <row r="9" spans="1:13" s="17" customFormat="1" ht="15" x14ac:dyDescent="0.25">
      <c r="A9" s="17" t="s">
        <v>26</v>
      </c>
    </row>
    <row r="10" spans="1:13" ht="14.25" customHeight="1" x14ac:dyDescent="0.2">
      <c r="L10" s="16"/>
      <c r="M10" s="15"/>
    </row>
    <row r="11" spans="1:13" s="21" customFormat="1" ht="99.75" customHeight="1" x14ac:dyDescent="0.2">
      <c r="A11" s="18" t="s">
        <v>27</v>
      </c>
      <c r="B11" s="19" t="s">
        <v>0</v>
      </c>
      <c r="C11" s="19" t="s">
        <v>1</v>
      </c>
      <c r="D11" s="19" t="s">
        <v>28</v>
      </c>
      <c r="E11" s="19" t="s">
        <v>29</v>
      </c>
      <c r="F11" s="19" t="s">
        <v>30</v>
      </c>
      <c r="G11" s="19" t="s">
        <v>31</v>
      </c>
      <c r="H11" s="19" t="s">
        <v>32</v>
      </c>
      <c r="I11" s="19" t="s">
        <v>33</v>
      </c>
      <c r="J11" s="19" t="s">
        <v>34</v>
      </c>
      <c r="K11" s="19" t="s">
        <v>35</v>
      </c>
      <c r="L11" s="19" t="s">
        <v>36</v>
      </c>
      <c r="M11" s="20" t="s">
        <v>37</v>
      </c>
    </row>
    <row r="12" spans="1:13" ht="14.25" customHeight="1" x14ac:dyDescent="0.2">
      <c r="A12" s="26"/>
      <c r="B12" s="26"/>
      <c r="C12" s="26"/>
      <c r="D12" s="26"/>
      <c r="E12" s="27"/>
      <c r="F12" s="27"/>
      <c r="G12" s="28"/>
      <c r="H12" s="27"/>
      <c r="I12" s="27"/>
      <c r="J12" s="27"/>
      <c r="K12" s="27"/>
      <c r="L12" s="27"/>
      <c r="M12" s="29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Margins left="0.7" right="0.7" top="0.75" bottom="0.75" header="0.3" footer="0.3"/>
  <pageSetup paperSize="14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zoomScale="85" zoomScaleNormal="85" workbookViewId="0">
      <selection activeCell="K7" sqref="K7"/>
    </sheetView>
  </sheetViews>
  <sheetFormatPr baseColWidth="10" defaultRowHeight="15" x14ac:dyDescent="0.25"/>
  <cols>
    <col min="1" max="1" width="3.28515625" style="1" bestFit="1" customWidth="1"/>
    <col min="2" max="2" width="7.28515625" style="1" bestFit="1" customWidth="1"/>
    <col min="3" max="3" width="7.140625" style="1" bestFit="1" customWidth="1"/>
    <col min="4" max="4" width="15.140625" style="1" bestFit="1" customWidth="1"/>
    <col min="5" max="5" width="15.28515625" style="1" bestFit="1" customWidth="1"/>
    <col min="6" max="6" width="13.5703125" style="1" bestFit="1" customWidth="1"/>
    <col min="7" max="7" width="16.140625" style="1" bestFit="1" customWidth="1"/>
    <col min="8" max="8" width="9.85546875" style="1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4" t="str">
        <f>"HORAS DE PASADA PROGRAMADA DE LA UNIDAD DE NEGOCIO ("&amp;A7&amp;" - "&amp;C7&amp;")"</f>
        <v>HORAS DE PASADA PROGRAMADA DE LA UNIDAD DE NEGOCIO (L2 - Normal)</v>
      </c>
      <c r="B2" s="54"/>
      <c r="C2" s="54"/>
      <c r="D2" s="54"/>
      <c r="E2" s="54"/>
      <c r="F2" s="54"/>
      <c r="G2" s="54"/>
      <c r="H2" s="54"/>
    </row>
    <row r="3" spans="1:8" x14ac:dyDescent="0.25">
      <c r="A3"/>
      <c r="B3"/>
      <c r="C3"/>
      <c r="D3"/>
      <c r="E3"/>
      <c r="F3"/>
      <c r="G3"/>
      <c r="H3"/>
    </row>
    <row r="4" spans="1:8" s="4" customFormat="1" x14ac:dyDescent="0.25">
      <c r="A4" s="4" t="s">
        <v>20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2" t="s">
        <v>2</v>
      </c>
      <c r="B6" s="53"/>
      <c r="C6" s="52" t="s">
        <v>18</v>
      </c>
      <c r="D6" s="53"/>
      <c r="E6" s="11" t="s">
        <v>11</v>
      </c>
      <c r="F6" s="11" t="s">
        <v>13</v>
      </c>
      <c r="G6"/>
      <c r="H6"/>
    </row>
    <row r="7" spans="1:8" x14ac:dyDescent="0.25">
      <c r="A7" s="42" t="str">
        <f>+TAPA!D11</f>
        <v>L2</v>
      </c>
      <c r="B7" s="43"/>
      <c r="C7" s="42" t="s">
        <v>47</v>
      </c>
      <c r="D7" s="43"/>
      <c r="E7" s="22">
        <f>+TAPA!C16</f>
        <v>43759</v>
      </c>
      <c r="F7" s="22">
        <f>+TAPA!D16</f>
        <v>43759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x14ac:dyDescent="0.25">
      <c r="A9"/>
      <c r="B9"/>
      <c r="C9"/>
      <c r="D9"/>
      <c r="E9"/>
      <c r="F9"/>
      <c r="G9"/>
      <c r="H9"/>
    </row>
    <row r="10" spans="1:8" s="4" customFormat="1" x14ac:dyDescent="0.25"/>
    <row r="11" spans="1:8" ht="53.25" customHeight="1" x14ac:dyDescent="0.25">
      <c r="A11" s="2" t="s">
        <v>2</v>
      </c>
      <c r="B11" s="2" t="s">
        <v>0</v>
      </c>
      <c r="C11" s="2" t="s">
        <v>1</v>
      </c>
      <c r="D11" s="2" t="s">
        <v>3</v>
      </c>
      <c r="E11" s="2" t="s">
        <v>4</v>
      </c>
      <c r="F11" s="2" t="s">
        <v>5</v>
      </c>
      <c r="G11" s="3" t="s">
        <v>6</v>
      </c>
      <c r="H11" s="3" t="s">
        <v>7</v>
      </c>
    </row>
    <row r="12" spans="1:8" x14ac:dyDescent="0.25">
      <c r="A12" s="30" t="s">
        <v>39</v>
      </c>
      <c r="B12" s="30">
        <v>2</v>
      </c>
      <c r="C12" s="30">
        <v>0</v>
      </c>
      <c r="D12" s="30">
        <v>1</v>
      </c>
      <c r="E12" s="30" t="s">
        <v>48</v>
      </c>
      <c r="F12" s="30" t="s">
        <v>49</v>
      </c>
      <c r="G12" s="30" t="s">
        <v>50</v>
      </c>
      <c r="H12" s="30" t="s">
        <v>45</v>
      </c>
    </row>
    <row r="13" spans="1:8" x14ac:dyDescent="0.25">
      <c r="A13" s="31" t="s">
        <v>39</v>
      </c>
      <c r="B13" s="31">
        <v>3</v>
      </c>
      <c r="C13" s="31">
        <v>0</v>
      </c>
      <c r="D13" s="31">
        <v>1</v>
      </c>
      <c r="E13" s="31" t="s">
        <v>40</v>
      </c>
      <c r="F13" s="31" t="s">
        <v>46</v>
      </c>
      <c r="G13" s="31" t="s">
        <v>40</v>
      </c>
      <c r="H13" s="31" t="s">
        <v>45</v>
      </c>
    </row>
    <row r="14" spans="1:8" x14ac:dyDescent="0.25">
      <c r="A14" s="30" t="s">
        <v>39</v>
      </c>
      <c r="B14" s="30">
        <v>3</v>
      </c>
      <c r="C14" s="30">
        <v>0</v>
      </c>
      <c r="D14" s="30">
        <v>1</v>
      </c>
      <c r="E14" s="30" t="s">
        <v>40</v>
      </c>
      <c r="F14" s="30" t="s">
        <v>51</v>
      </c>
      <c r="G14" s="30" t="s">
        <v>40</v>
      </c>
      <c r="H14" s="30" t="s">
        <v>45</v>
      </c>
    </row>
    <row r="15" spans="1:8" x14ac:dyDescent="0.25">
      <c r="A15" s="31" t="s">
        <v>39</v>
      </c>
      <c r="B15" s="31">
        <v>3</v>
      </c>
      <c r="C15" s="31">
        <v>0</v>
      </c>
      <c r="D15" s="31">
        <v>1</v>
      </c>
      <c r="E15" s="31" t="s">
        <v>40</v>
      </c>
      <c r="F15" s="31" t="s">
        <v>52</v>
      </c>
      <c r="G15" s="31" t="s">
        <v>40</v>
      </c>
      <c r="H15" s="31" t="s">
        <v>45</v>
      </c>
    </row>
    <row r="16" spans="1:8" x14ac:dyDescent="0.25">
      <c r="A16" s="30" t="s">
        <v>39</v>
      </c>
      <c r="B16" s="30">
        <v>3</v>
      </c>
      <c r="C16" s="30">
        <v>0</v>
      </c>
      <c r="D16" s="30">
        <v>1</v>
      </c>
      <c r="E16" s="30" t="s">
        <v>40</v>
      </c>
      <c r="F16" s="30" t="s">
        <v>53</v>
      </c>
      <c r="G16" s="30" t="s">
        <v>40</v>
      </c>
      <c r="H16" s="30" t="s">
        <v>45</v>
      </c>
    </row>
    <row r="17" spans="1:8" x14ac:dyDescent="0.25">
      <c r="A17" s="31" t="s">
        <v>39</v>
      </c>
      <c r="B17" s="31">
        <v>3</v>
      </c>
      <c r="C17" s="31">
        <v>0</v>
      </c>
      <c r="D17" s="31">
        <v>1</v>
      </c>
      <c r="E17" s="31" t="s">
        <v>40</v>
      </c>
      <c r="F17" s="31" t="s">
        <v>54</v>
      </c>
      <c r="G17" s="31" t="s">
        <v>40</v>
      </c>
      <c r="H17" s="31" t="s">
        <v>45</v>
      </c>
    </row>
    <row r="18" spans="1:8" x14ac:dyDescent="0.25">
      <c r="A18" s="30" t="s">
        <v>39</v>
      </c>
      <c r="B18" s="30">
        <v>3</v>
      </c>
      <c r="C18" s="30">
        <v>0</v>
      </c>
      <c r="D18" s="30">
        <v>1</v>
      </c>
      <c r="E18" s="30" t="s">
        <v>40</v>
      </c>
      <c r="F18" s="30" t="s">
        <v>55</v>
      </c>
      <c r="G18" s="30" t="s">
        <v>40</v>
      </c>
      <c r="H18" s="30" t="s">
        <v>45</v>
      </c>
    </row>
    <row r="19" spans="1:8" x14ac:dyDescent="0.25">
      <c r="A19" s="31" t="s">
        <v>39</v>
      </c>
      <c r="B19" s="31">
        <v>3</v>
      </c>
      <c r="C19" s="31">
        <v>0</v>
      </c>
      <c r="D19" s="31">
        <v>1</v>
      </c>
      <c r="E19" s="31" t="s">
        <v>40</v>
      </c>
      <c r="F19" s="31" t="s">
        <v>56</v>
      </c>
      <c r="G19" s="31" t="s">
        <v>40</v>
      </c>
      <c r="H19" s="31" t="s">
        <v>45</v>
      </c>
    </row>
    <row r="20" spans="1:8" x14ac:dyDescent="0.25">
      <c r="A20" s="30" t="s">
        <v>39</v>
      </c>
      <c r="B20" s="30">
        <v>3</v>
      </c>
      <c r="C20" s="30">
        <v>0</v>
      </c>
      <c r="D20" s="30">
        <v>1</v>
      </c>
      <c r="E20" s="30" t="s">
        <v>40</v>
      </c>
      <c r="F20" s="30" t="s">
        <v>57</v>
      </c>
      <c r="G20" s="30" t="s">
        <v>40</v>
      </c>
      <c r="H20" s="30" t="s">
        <v>45</v>
      </c>
    </row>
    <row r="21" spans="1:8" x14ac:dyDescent="0.25">
      <c r="A21" s="31" t="s">
        <v>39</v>
      </c>
      <c r="B21" s="31">
        <v>3</v>
      </c>
      <c r="C21" s="31">
        <v>0</v>
      </c>
      <c r="D21" s="31">
        <v>1</v>
      </c>
      <c r="E21" s="31" t="s">
        <v>40</v>
      </c>
      <c r="F21" s="31" t="s">
        <v>58</v>
      </c>
      <c r="G21" s="31" t="s">
        <v>40</v>
      </c>
      <c r="H21" s="31" t="s">
        <v>45</v>
      </c>
    </row>
    <row r="22" spans="1:8" x14ac:dyDescent="0.25">
      <c r="A22" s="30" t="s">
        <v>39</v>
      </c>
      <c r="B22" s="30">
        <v>4</v>
      </c>
      <c r="C22" s="30">
        <v>0</v>
      </c>
      <c r="D22" s="30">
        <v>1</v>
      </c>
      <c r="E22" s="30" t="s">
        <v>40</v>
      </c>
      <c r="F22" s="30" t="s">
        <v>59</v>
      </c>
      <c r="G22" s="30" t="s">
        <v>40</v>
      </c>
      <c r="H22" s="30" t="s">
        <v>45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2019-06-28T14:57:54Z</cp:lastPrinted>
  <dcterms:created xsi:type="dcterms:W3CDTF">2016-02-04T18:46:24Z</dcterms:created>
  <dcterms:modified xsi:type="dcterms:W3CDTF">2019-11-07T15:45:23Z</dcterms:modified>
</cp:coreProperties>
</file>